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95" windowHeight="7560"/>
  </bookViews>
  <sheets>
    <sheet name="КММ" sheetId="1" r:id="rId1"/>
  </sheets>
  <externalReferences>
    <externalReference r:id="rId2"/>
  </externalReferences>
  <calcPr calcId="144525" concurrentCalc="0"/>
</workbook>
</file>

<file path=xl/calcChain.xml><?xml version="1.0" encoding="utf-8"?>
<calcChain xmlns="http://schemas.openxmlformats.org/spreadsheetml/2006/main">
  <c r="H26" i="1" l="1"/>
  <c r="H99" i="1"/>
  <c r="D23" i="1"/>
  <c r="F23" i="1"/>
  <c r="G23" i="1"/>
  <c r="H23" i="1"/>
  <c r="D17" i="1"/>
  <c r="F17" i="1"/>
  <c r="G17" i="1"/>
  <c r="H17" i="1"/>
  <c r="D18" i="1"/>
  <c r="F18" i="1"/>
  <c r="G18" i="1"/>
  <c r="H18" i="1"/>
  <c r="D19" i="1"/>
  <c r="F19" i="1"/>
  <c r="G19" i="1"/>
  <c r="H19" i="1"/>
  <c r="D20" i="1"/>
  <c r="F20" i="1"/>
  <c r="G20" i="1"/>
  <c r="H20" i="1"/>
  <c r="D21" i="1"/>
  <c r="F21" i="1"/>
  <c r="G21" i="1"/>
  <c r="H21" i="1"/>
  <c r="D22" i="1"/>
  <c r="F22" i="1"/>
  <c r="G22" i="1"/>
  <c r="H22" i="1"/>
  <c r="D24" i="1"/>
  <c r="F24" i="1"/>
  <c r="G24" i="1"/>
  <c r="H24" i="1"/>
  <c r="D25" i="1"/>
  <c r="F25" i="1"/>
  <c r="G25" i="1"/>
  <c r="H25" i="1"/>
  <c r="F105" i="1"/>
  <c r="H105" i="1"/>
  <c r="F106" i="1"/>
  <c r="H106" i="1"/>
  <c r="F107" i="1"/>
  <c r="H107" i="1"/>
  <c r="F108" i="1"/>
  <c r="H108" i="1"/>
  <c r="F109" i="1"/>
  <c r="H109" i="1"/>
  <c r="F110" i="1"/>
  <c r="H110" i="1"/>
  <c r="F111" i="1"/>
  <c r="H111" i="1"/>
  <c r="F112" i="1"/>
  <c r="H112" i="1"/>
  <c r="H113" i="1"/>
  <c r="C99" i="1"/>
  <c r="F32" i="1"/>
  <c r="H32" i="1"/>
  <c r="F33" i="1"/>
  <c r="H33" i="1"/>
  <c r="H34" i="1"/>
  <c r="E124" i="1"/>
  <c r="F124" i="1"/>
  <c r="J124" i="1"/>
  <c r="F93" i="1"/>
  <c r="G93" i="1"/>
  <c r="H93" i="1"/>
  <c r="F94" i="1"/>
  <c r="G94" i="1"/>
  <c r="H94" i="1"/>
  <c r="F95" i="1"/>
  <c r="G95" i="1"/>
  <c r="H95" i="1"/>
  <c r="F96" i="1"/>
  <c r="G96" i="1"/>
  <c r="H96" i="1"/>
  <c r="F97" i="1"/>
  <c r="G97" i="1"/>
  <c r="H97" i="1"/>
  <c r="F98" i="1"/>
  <c r="G98" i="1"/>
  <c r="H98" i="1"/>
  <c r="F57" i="1"/>
  <c r="H57" i="1"/>
  <c r="F56" i="1"/>
  <c r="H56" i="1"/>
  <c r="F58" i="1"/>
  <c r="H58" i="1"/>
  <c r="H59" i="1"/>
  <c r="O119" i="1"/>
  <c r="C124" i="1"/>
  <c r="D132" i="1"/>
  <c r="E132" i="1"/>
  <c r="D124" i="1"/>
  <c r="I124" i="1"/>
  <c r="O124" i="1"/>
  <c r="P124" i="1"/>
  <c r="F132" i="1"/>
  <c r="G132" i="1"/>
  <c r="B137" i="1"/>
  <c r="C137" i="1"/>
  <c r="F86" i="1"/>
  <c r="H79" i="1"/>
  <c r="H86" i="1"/>
  <c r="H87" i="1"/>
  <c r="H80" i="1"/>
  <c r="H72" i="1"/>
  <c r="H73" i="1"/>
  <c r="F65" i="1"/>
  <c r="H65" i="1"/>
  <c r="H66" i="1"/>
  <c r="B26" i="1"/>
  <c r="F26" i="1"/>
  <c r="D26" i="1"/>
  <c r="C26" i="1"/>
</calcChain>
</file>

<file path=xl/sharedStrings.xml><?xml version="1.0" encoding="utf-8"?>
<sst xmlns="http://schemas.openxmlformats.org/spreadsheetml/2006/main" count="295" uniqueCount="130">
  <si>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</si>
  <si>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</si>
  <si>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</si>
  <si>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</si>
  <si>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</si>
  <si>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</si>
  <si>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</si>
  <si>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</si>
  <si>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</si>
  <si>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</si>
  <si>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</si>
  <si>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</si>
  <si>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</si>
  <si>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</si>
  <si>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</si>
  <si>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</si>
  <si>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</si>
  <si>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</si>
  <si>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</si>
  <si>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</si>
  <si>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</si>
  <si>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</si>
  <si>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</si>
  <si>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</si>
  <si>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</si>
  <si>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I. Определение нормативных затрат на оказание муниципальной услуги МБУК «Межпоселенческая централизованная клубная система»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</si>
  <si>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</si>
  <si>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</si>
  <si>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</si>
  <si>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</si>
  <si>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</si>
  <si>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Кол-во человеко-часов (1970*кол-во ставок)</t>
  </si>
  <si>
    <t>Норма трудозатрат на 1 услугу (чел.часы)</t>
  </si>
  <si>
    <t>Стоимость чел-час (ФОТ*12*1,302*1970 час.)</t>
  </si>
  <si>
    <t>Нормативные затраты</t>
  </si>
  <si>
    <t>4 = 3*1970</t>
  </si>
  <si>
    <t>6 = 4/5</t>
  </si>
  <si>
    <t>8 = 6*7</t>
  </si>
  <si>
    <t>заработная плата (средняя на одного работника по штатному расписанию)</t>
  </si>
  <si>
    <t>Итого:</t>
  </si>
  <si>
    <t>х</t>
  </si>
  <si>
    <t>7 = 2 гр*12*1,302/1970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</si>
  <si>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</si>
  <si>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</si>
  <si>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</si>
  <si>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</si>
  <si>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</si>
  <si>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</si>
  <si>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время использования имущ-го комплекса на 1 участника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</si>
  <si>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</si>
  <si>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</si>
  <si>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</si>
  <si>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</si>
  <si>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</si>
  <si>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</si>
  <si>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</si>
  <si>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</si>
  <si>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</si>
  <si>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</si>
  <si>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</si>
  <si>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</si>
  <si>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</si>
  <si>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м3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</si>
  <si>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</si>
  <si>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</si>
  <si>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</si>
  <si>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Абонентская связь</t>
  </si>
  <si>
    <t>Нормативные затраты на Транспортные услуги:</t>
  </si>
  <si>
    <t>уборщица</t>
  </si>
  <si>
    <t>Нормативные затраты на оплату труда АХЧ:</t>
  </si>
  <si>
    <t>кол-во ставок</t>
  </si>
  <si>
    <t>ФОТ с учетом ставок и отчислений</t>
  </si>
  <si>
    <t>6= 3/4*5</t>
  </si>
  <si>
    <t>7=2 гр.*3*12м*1,302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</si>
  <si>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</si>
  <si>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</si>
  <si>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</si>
  <si>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</si>
  <si>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</si>
  <si>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</si>
  <si>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МБУК "МЦКС"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</si>
  <si>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</si>
  <si>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</si>
  <si>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</si>
  <si>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</si>
  <si>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</si>
  <si>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худ.руководитель</t>
  </si>
  <si>
    <t>Кол-во участников (чел)</t>
  </si>
  <si>
    <t>режиссер</t>
  </si>
  <si>
    <t>аккомпаниатор</t>
  </si>
  <si>
    <t>заведующий</t>
  </si>
  <si>
    <t>подарки</t>
  </si>
  <si>
    <t>шт</t>
  </si>
  <si>
    <t>дрова</t>
  </si>
  <si>
    <t>ТКО</t>
  </si>
  <si>
    <t>ремонт</t>
  </si>
  <si>
    <t>вывоз угля</t>
  </si>
  <si>
    <t>директор</t>
  </si>
  <si>
    <t>зав.костюмерной</t>
  </si>
  <si>
    <t>рабочий уборщик</t>
  </si>
  <si>
    <t>сторож</t>
  </si>
  <si>
    <t>распиловка</t>
  </si>
  <si>
    <t>предрейс.осмотр</t>
  </si>
  <si>
    <t>расчет по экологии</t>
  </si>
  <si>
    <t>хранение угля</t>
  </si>
  <si>
    <t>налог по окруж.среде</t>
  </si>
  <si>
    <t>земельный налог</t>
  </si>
  <si>
    <t>Оргинизация и проведение культурно-массовых мероприятий</t>
  </si>
  <si>
    <t>кол-во участников мероприятий</t>
  </si>
  <si>
    <t>усл.</t>
  </si>
  <si>
    <t>Нормативный объект кол-во телефонов</t>
  </si>
  <si>
    <t>Нормативный объект (кол-во)</t>
  </si>
  <si>
    <t>Нормативный объект кол-во</t>
  </si>
  <si>
    <t>10 = 5+6</t>
  </si>
  <si>
    <t>Оргинизация и проведение  мероприятий</t>
  </si>
  <si>
    <t>ед.</t>
  </si>
  <si>
    <t>2. Оргинизация и проведение  мероприятий (кол-во участников мероприятий 199800 чел.)</t>
  </si>
  <si>
    <t>кол-во раб.дней 247 * кол-во раб.дней 8 ч. * кол-во потребителей в чел.часах в день (199800/1970 =101,42) = 200406</t>
  </si>
  <si>
    <t>методист инструктор</t>
  </si>
  <si>
    <t>зсредняя зар.плата на одну ставку</t>
  </si>
  <si>
    <t>балетмейстер ансамбля песни и танца</t>
  </si>
  <si>
    <t>звукорежиссер</t>
  </si>
  <si>
    <t>налог на имущество</t>
  </si>
  <si>
    <t xml:space="preserve">ед. </t>
  </si>
  <si>
    <t>Обслуживание АПС</t>
  </si>
  <si>
    <t>услуга</t>
  </si>
  <si>
    <t xml:space="preserve">методист </t>
  </si>
  <si>
    <t>Утверждены
Приказом отдела культуры  администрации
Тонкинского муниципального района
от __________ г. № ___</t>
  </si>
  <si>
    <t xml:space="preserve">балетмейстер </t>
  </si>
  <si>
    <t>ассистент режиссера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</si>
</sst>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0"/>
    <numFmt numFmtId="165" formatCode="#,##0.000"/>
    <numFmt numFmtId="166" formatCode="#,##0.00000"/>
    <numFmt numFmtId="167" formatCode="#,##0.000000"/>
    <numFmt numFmtId="168" formatCode="#,##0.0000000"/>
    <numFmt numFmtId="169" formatCode="0.000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4" fontId="5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69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70" fontId="5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96"/>
  <sheetViews>
    <sheetView tabSelected="1" view="pageBreakPreview" topLeftCell="A2" zoomScaleNormal="100" zoomScaleSheetLayoutView="100" workbookViewId="0">
      <selection activeCell="C137" sqref="C137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6" width="12" customWidth="1"/>
    <col min="7" max="7" width="19.28515625" customWidth="1"/>
    <col min="8" max="8" width="12.7109375" customWidth="1"/>
    <col min="10" max="10" width="11.140625" customWidth="1"/>
    <col min="11" max="11" width="7.28515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27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62" t="s">
        <v>127</v>
      </c>
      <c r="C2" s="62"/>
      <c r="D2" s="62"/>
      <c r="E2" s="62"/>
      <c r="F2" s="12"/>
      <c r="G2" s="12"/>
      <c r="H2" s="12"/>
      <c r="I2" s="2"/>
      <c r="J2" s="2"/>
      <c r="K2" s="2"/>
      <c r="L2" s="2"/>
      <c r="M2" s="2"/>
      <c r="N2" s="1"/>
    </row>
    <row r="3" spans="1:74" ht="15.75" x14ac:dyDescent="0.25">
      <c r="A3" s="1"/>
      <c r="B3" s="62"/>
      <c r="C3" s="62"/>
      <c r="D3" s="62"/>
      <c r="E3" s="62"/>
      <c r="F3" s="12"/>
      <c r="G3" s="12"/>
      <c r="H3" s="12"/>
      <c r="I3" s="2"/>
      <c r="J3" s="2"/>
      <c r="K3" s="2"/>
      <c r="L3" s="2"/>
      <c r="M3" s="2"/>
      <c r="N3" s="1"/>
    </row>
    <row r="4" spans="1:74" ht="15.75" x14ac:dyDescent="0.25">
      <c r="A4" s="1"/>
      <c r="B4" s="62"/>
      <c r="C4" s="62"/>
      <c r="D4" s="62"/>
      <c r="E4" s="62"/>
      <c r="F4" s="12"/>
      <c r="G4" s="12"/>
      <c r="H4" s="12"/>
      <c r="I4" s="2"/>
      <c r="J4" s="2"/>
      <c r="K4" s="2"/>
      <c r="L4" s="2"/>
      <c r="M4" s="2"/>
      <c r="N4" s="1"/>
    </row>
    <row r="5" spans="1:74" ht="15.75" x14ac:dyDescent="0.25">
      <c r="A5" s="1"/>
      <c r="B5" s="62"/>
      <c r="C5" s="62"/>
      <c r="D5" s="62"/>
      <c r="E5" s="62"/>
      <c r="F5" s="12"/>
      <c r="G5" s="12"/>
      <c r="H5" s="12"/>
      <c r="I5" s="2"/>
      <c r="J5" s="2"/>
      <c r="K5" s="2"/>
      <c r="L5" s="2"/>
      <c r="M5" s="2"/>
      <c r="N5" s="1"/>
    </row>
    <row r="6" spans="1:74" ht="15" customHeight="1" x14ac:dyDescent="0.25">
      <c r="A6" s="64" t="s">
        <v>0</v>
      </c>
      <c r="B6" s="64"/>
      <c r="C6" s="64"/>
      <c r="D6" s="64"/>
      <c r="E6" s="64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64"/>
      <c r="B7" s="64"/>
      <c r="C7" s="64"/>
      <c r="D7" s="64"/>
      <c r="E7" s="64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64"/>
      <c r="B8" s="64"/>
      <c r="C8" s="64"/>
      <c r="D8" s="64"/>
      <c r="E8" s="64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64"/>
      <c r="B9" s="64"/>
      <c r="C9" s="64"/>
      <c r="D9" s="64"/>
      <c r="E9" s="64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65" t="s">
        <v>25</v>
      </c>
      <c r="B10" s="65"/>
      <c r="C10" s="65"/>
      <c r="D10" s="65"/>
      <c r="E10" s="65"/>
      <c r="F10" s="3"/>
      <c r="G10" s="3"/>
      <c r="H10" s="3"/>
      <c r="I10" s="3"/>
      <c r="J10" s="3"/>
      <c r="K10" s="3"/>
      <c r="L10" s="3"/>
      <c r="M10" s="1"/>
      <c r="N10" s="1"/>
    </row>
    <row r="11" spans="1:74" ht="18.75" customHeight="1" x14ac:dyDescent="0.25">
      <c r="A11" s="66" t="s">
        <v>116</v>
      </c>
      <c r="B11" s="66"/>
      <c r="C11" s="66"/>
      <c r="D11" s="66"/>
      <c r="E11" s="66"/>
      <c r="F11" s="66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63" t="s">
        <v>42</v>
      </c>
      <c r="B13" s="63"/>
      <c r="C13" s="63"/>
      <c r="D13" s="63"/>
      <c r="E13" s="63"/>
      <c r="F13" s="63"/>
      <c r="G13" s="63"/>
    </row>
    <row r="14" spans="1:74" x14ac:dyDescent="0.25">
      <c r="A14" s="59" t="s">
        <v>28</v>
      </c>
      <c r="B14" s="59"/>
      <c r="C14" s="59"/>
      <c r="D14" s="59"/>
      <c r="E14" s="59"/>
      <c r="F14" s="59"/>
      <c r="G14" s="5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63.75" x14ac:dyDescent="0.25">
      <c r="A15" s="9" t="s">
        <v>29</v>
      </c>
      <c r="B15" s="9" t="s">
        <v>38</v>
      </c>
      <c r="C15" s="9" t="s">
        <v>30</v>
      </c>
      <c r="D15" s="9" t="s">
        <v>31</v>
      </c>
      <c r="E15" s="9" t="s">
        <v>87</v>
      </c>
      <c r="F15" s="9" t="s">
        <v>32</v>
      </c>
      <c r="G15" s="9" t="s">
        <v>33</v>
      </c>
      <c r="H15" s="9" t="s">
        <v>34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9.5" customHeight="1" x14ac:dyDescent="0.25">
      <c r="A16" s="10">
        <v>1</v>
      </c>
      <c r="B16" s="10">
        <v>2</v>
      </c>
      <c r="C16" s="10">
        <v>3</v>
      </c>
      <c r="D16" s="11" t="s">
        <v>35</v>
      </c>
      <c r="E16" s="10">
        <v>5</v>
      </c>
      <c r="F16" s="11" t="s">
        <v>36</v>
      </c>
      <c r="G16" s="7" t="s">
        <v>41</v>
      </c>
      <c r="H16" s="11" t="s">
        <v>37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x14ac:dyDescent="0.25">
      <c r="A17" s="14" t="s">
        <v>86</v>
      </c>
      <c r="B17" s="13">
        <v>53562</v>
      </c>
      <c r="C17" s="13">
        <v>1</v>
      </c>
      <c r="D17" s="13">
        <f>C17*1970</f>
        <v>1970</v>
      </c>
      <c r="E17" s="13">
        <v>199800</v>
      </c>
      <c r="F17" s="13">
        <f>D17/E17</f>
        <v>9.859859859859859E-3</v>
      </c>
      <c r="G17" s="13">
        <f>B17*12*1.302/1970</f>
        <v>424.79831878172592</v>
      </c>
      <c r="H17" s="13">
        <f>F17*G17</f>
        <v>4.1884518918918916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25">
      <c r="A18" s="14" t="s">
        <v>121</v>
      </c>
      <c r="B18" s="13">
        <v>43855</v>
      </c>
      <c r="C18" s="13">
        <v>1</v>
      </c>
      <c r="D18" s="13">
        <f t="shared" ref="D18" si="0">C18*1970</f>
        <v>1970</v>
      </c>
      <c r="E18" s="13">
        <v>199800</v>
      </c>
      <c r="F18" s="13">
        <f t="shared" ref="F18" si="1">D18/E18</f>
        <v>9.859859859859859E-3</v>
      </c>
      <c r="G18" s="13">
        <f t="shared" ref="G18" si="2">B18*12*1.302/1970</f>
        <v>347.81244670050762</v>
      </c>
      <c r="H18" s="13">
        <f t="shared" ref="H18" si="3">F18*G18</f>
        <v>3.4293819819819817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x14ac:dyDescent="0.25">
      <c r="A19" s="14" t="s">
        <v>118</v>
      </c>
      <c r="B19" s="13">
        <v>43489</v>
      </c>
      <c r="C19" s="13">
        <v>1</v>
      </c>
      <c r="D19" s="13">
        <f t="shared" ref="D19:D25" si="4">C19*1970</f>
        <v>1970</v>
      </c>
      <c r="E19" s="13">
        <v>199800</v>
      </c>
      <c r="F19" s="13">
        <f t="shared" ref="F19:F25" si="5">D19/E19</f>
        <v>9.859859859859859E-3</v>
      </c>
      <c r="G19" s="13">
        <f t="shared" ref="G19:G25" si="6">B19*12*1.302/1970</f>
        <v>344.90971370558378</v>
      </c>
      <c r="H19" s="13">
        <f t="shared" ref="H19:H25" si="7">F19*G19</f>
        <v>3.4007614414414413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4" t="s">
        <v>88</v>
      </c>
      <c r="B20" s="13">
        <v>31824</v>
      </c>
      <c r="C20" s="13">
        <v>1</v>
      </c>
      <c r="D20" s="13">
        <f t="shared" si="4"/>
        <v>1970</v>
      </c>
      <c r="E20" s="13">
        <v>199800</v>
      </c>
      <c r="F20" s="13">
        <f t="shared" si="5"/>
        <v>9.859859859859859E-3</v>
      </c>
      <c r="G20" s="13">
        <f t="shared" si="6"/>
        <v>252.39501319796958</v>
      </c>
      <c r="H20" s="13">
        <f t="shared" si="7"/>
        <v>2.4885794594594595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14" t="s">
        <v>89</v>
      </c>
      <c r="B21" s="13">
        <v>30404</v>
      </c>
      <c r="C21" s="13">
        <v>1</v>
      </c>
      <c r="D21" s="13">
        <f t="shared" si="4"/>
        <v>1970</v>
      </c>
      <c r="E21" s="13">
        <v>199800</v>
      </c>
      <c r="F21" s="13">
        <f t="shared" si="5"/>
        <v>9.859859859859859E-3</v>
      </c>
      <c r="G21" s="13">
        <f t="shared" si="6"/>
        <v>241.13304365482236</v>
      </c>
      <c r="H21" s="13">
        <f t="shared" si="7"/>
        <v>2.3775380180180181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ht="30" x14ac:dyDescent="0.25">
      <c r="A22" s="14" t="s">
        <v>120</v>
      </c>
      <c r="B22" s="13">
        <v>32805</v>
      </c>
      <c r="C22" s="13">
        <v>1</v>
      </c>
      <c r="D22" s="13">
        <f t="shared" si="4"/>
        <v>1970</v>
      </c>
      <c r="E22" s="13">
        <v>199800</v>
      </c>
      <c r="F22" s="13">
        <f t="shared" si="5"/>
        <v>9.859859859859859E-3</v>
      </c>
      <c r="G22" s="13">
        <f t="shared" si="6"/>
        <v>260.17528934010153</v>
      </c>
      <c r="H22" s="13">
        <f t="shared" si="7"/>
        <v>2.5652918918918917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25">
      <c r="A23" s="14" t="s">
        <v>126</v>
      </c>
      <c r="B23" s="13">
        <v>12366</v>
      </c>
      <c r="C23" s="13">
        <v>0.5</v>
      </c>
      <c r="D23" s="13">
        <f t="shared" si="4"/>
        <v>985</v>
      </c>
      <c r="E23" s="13">
        <v>199800</v>
      </c>
      <c r="F23" s="13">
        <f t="shared" si="5"/>
        <v>4.9299299299299295E-3</v>
      </c>
      <c r="G23" s="13">
        <f t="shared" si="6"/>
        <v>98.074306598984776</v>
      </c>
      <c r="H23" s="13">
        <f t="shared" si="7"/>
        <v>0.48349945945945944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25">
      <c r="A24" s="14" t="s">
        <v>128</v>
      </c>
      <c r="B24" s="13">
        <v>21146</v>
      </c>
      <c r="C24" s="13">
        <v>1</v>
      </c>
      <c r="D24" s="13">
        <f t="shared" si="4"/>
        <v>1970</v>
      </c>
      <c r="E24" s="13">
        <v>199800</v>
      </c>
      <c r="F24" s="13">
        <f t="shared" si="5"/>
        <v>9.859859859859859E-3</v>
      </c>
      <c r="G24" s="13">
        <f t="shared" si="6"/>
        <v>167.70817461928934</v>
      </c>
      <c r="H24" s="13">
        <f t="shared" si="7"/>
        <v>1.6535790990990988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14" t="s">
        <v>129</v>
      </c>
      <c r="B25" s="13">
        <v>29002</v>
      </c>
      <c r="C25" s="13">
        <v>1</v>
      </c>
      <c r="D25" s="13">
        <f t="shared" si="4"/>
        <v>1970</v>
      </c>
      <c r="E25" s="13">
        <v>199800</v>
      </c>
      <c r="F25" s="13">
        <f t="shared" si="5"/>
        <v>9.859859859859859E-3</v>
      </c>
      <c r="G25" s="13">
        <f t="shared" si="6"/>
        <v>230.01383147208122</v>
      </c>
      <c r="H25" s="13">
        <f t="shared" si="7"/>
        <v>2.2679041441441439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15" t="s">
        <v>39</v>
      </c>
      <c r="B26" s="16">
        <f>SUM(B17:B25)</f>
        <v>298453</v>
      </c>
      <c r="C26" s="16">
        <f>SUM(C17:C25)</f>
        <v>8.5</v>
      </c>
      <c r="D26" s="16">
        <f>SUM(D17:D25)</f>
        <v>16745</v>
      </c>
      <c r="E26" s="16" t="s">
        <v>40</v>
      </c>
      <c r="F26" s="21">
        <f>SUM(F17:F25)</f>
        <v>8.380880880880881E-2</v>
      </c>
      <c r="G26" s="16" t="s">
        <v>40</v>
      </c>
      <c r="H26" s="17">
        <f>SUM(H17:H25)</f>
        <v>22.854987387387386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59" t="s">
        <v>52</v>
      </c>
      <c r="B28" s="59"/>
      <c r="C28" s="59"/>
      <c r="D28" s="59"/>
      <c r="E28" s="59"/>
      <c r="F28" s="59"/>
      <c r="G28" s="5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58" t="s">
        <v>117</v>
      </c>
      <c r="B29" s="58"/>
      <c r="C29" s="58"/>
      <c r="D29" s="58"/>
      <c r="E29" s="58"/>
      <c r="F29" s="58"/>
      <c r="G29" s="58"/>
      <c r="H29" s="5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ht="90" customHeight="1" x14ac:dyDescent="0.25">
      <c r="A30" s="18" t="s">
        <v>43</v>
      </c>
      <c r="B30" s="18" t="s">
        <v>44</v>
      </c>
      <c r="C30" s="19" t="s">
        <v>111</v>
      </c>
      <c r="D30" s="24" t="s">
        <v>45</v>
      </c>
      <c r="E30" s="25" t="s">
        <v>48</v>
      </c>
      <c r="F30" s="19" t="s">
        <v>46</v>
      </c>
      <c r="G30" s="19" t="s">
        <v>47</v>
      </c>
      <c r="H30" s="19" t="s">
        <v>34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22">
        <v>1</v>
      </c>
      <c r="B31" s="22">
        <v>2</v>
      </c>
      <c r="C31" s="23">
        <v>3</v>
      </c>
      <c r="D31" s="23">
        <v>4</v>
      </c>
      <c r="E31" s="23">
        <v>5</v>
      </c>
      <c r="F31" s="23" t="s">
        <v>49</v>
      </c>
      <c r="G31" s="23">
        <v>7</v>
      </c>
      <c r="H31" s="23" t="s">
        <v>50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22" t="s">
        <v>93</v>
      </c>
      <c r="B32" s="22" t="s">
        <v>62</v>
      </c>
      <c r="C32" s="23">
        <v>250</v>
      </c>
      <c r="D32" s="23">
        <v>200406</v>
      </c>
      <c r="E32" s="20">
        <v>0.17</v>
      </c>
      <c r="F32" s="44">
        <f>C32/D32*E32</f>
        <v>2.1206949891719811E-4</v>
      </c>
      <c r="G32" s="20">
        <v>0</v>
      </c>
      <c r="H32" s="20">
        <f>F32*G32</f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22" t="s">
        <v>91</v>
      </c>
      <c r="B33" s="22" t="s">
        <v>92</v>
      </c>
      <c r="C33" s="23">
        <v>100</v>
      </c>
      <c r="D33" s="23">
        <v>200406</v>
      </c>
      <c r="E33" s="20">
        <v>0.17</v>
      </c>
      <c r="F33" s="44">
        <f>C33/D33*E33</f>
        <v>8.4827799566879238E-5</v>
      </c>
      <c r="G33" s="20">
        <v>0</v>
      </c>
      <c r="H33" s="20">
        <f>F33*G33</f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26" t="s">
        <v>51</v>
      </c>
      <c r="B34" s="27" t="s">
        <v>40</v>
      </c>
      <c r="C34" s="27" t="s">
        <v>40</v>
      </c>
      <c r="D34" s="27" t="s">
        <v>40</v>
      </c>
      <c r="E34" s="27" t="s">
        <v>40</v>
      </c>
      <c r="F34" s="27" t="s">
        <v>40</v>
      </c>
      <c r="G34" s="27" t="s">
        <v>40</v>
      </c>
      <c r="H34" s="27">
        <f>SUM(H32:H33)</f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28"/>
      <c r="B35" s="29"/>
      <c r="C35" s="29"/>
      <c r="D35" s="29"/>
      <c r="E35" s="29"/>
      <c r="F35" s="29"/>
      <c r="G35" s="29"/>
      <c r="H35" s="2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60" t="s">
        <v>53</v>
      </c>
      <c r="B36" s="60"/>
      <c r="C36" s="60"/>
      <c r="D36" s="60"/>
      <c r="E36" s="60"/>
      <c r="F36" s="60"/>
      <c r="G36" s="60"/>
      <c r="H36" s="6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61" t="s">
        <v>54</v>
      </c>
      <c r="B37" s="61"/>
      <c r="C37" s="61"/>
      <c r="D37" s="61"/>
      <c r="E37" s="61"/>
      <c r="F37" s="61"/>
      <c r="G37" s="61"/>
      <c r="H37" s="6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ht="90" x14ac:dyDescent="0.25">
      <c r="A38" s="18" t="s">
        <v>43</v>
      </c>
      <c r="B38" s="18" t="s">
        <v>44</v>
      </c>
      <c r="C38" s="19" t="s">
        <v>112</v>
      </c>
      <c r="D38" s="24" t="s">
        <v>45</v>
      </c>
      <c r="E38" s="25" t="s">
        <v>48</v>
      </c>
      <c r="F38" s="19" t="s">
        <v>46</v>
      </c>
      <c r="G38" s="19" t="s">
        <v>47</v>
      </c>
      <c r="H38" s="19" t="s">
        <v>34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22">
        <v>1</v>
      </c>
      <c r="B39" s="22">
        <v>2</v>
      </c>
      <c r="C39" s="23">
        <v>3</v>
      </c>
      <c r="D39" s="23">
        <v>4</v>
      </c>
      <c r="E39" s="23">
        <v>5</v>
      </c>
      <c r="F39" s="23" t="s">
        <v>49</v>
      </c>
      <c r="G39" s="23">
        <v>7</v>
      </c>
      <c r="H39" s="23" t="s">
        <v>50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8">
        <v>0</v>
      </c>
      <c r="B40" s="20">
        <v>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25">
      <c r="A41" s="26" t="s">
        <v>51</v>
      </c>
      <c r="B41" s="27"/>
      <c r="C41" s="27"/>
      <c r="D41" s="27"/>
      <c r="E41" s="27"/>
      <c r="F41" s="27"/>
      <c r="G41" s="27"/>
      <c r="H41" s="2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60" t="s">
        <v>55</v>
      </c>
      <c r="B43" s="60"/>
      <c r="C43" s="60"/>
      <c r="D43" s="60"/>
      <c r="E43" s="60"/>
      <c r="F43" s="60"/>
      <c r="G43" s="60"/>
      <c r="H43" s="60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61" t="s">
        <v>54</v>
      </c>
      <c r="B44" s="61"/>
      <c r="C44" s="61"/>
      <c r="D44" s="61"/>
      <c r="E44" s="61"/>
      <c r="F44" s="61"/>
      <c r="G44" s="61"/>
      <c r="H44" s="6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ht="90" x14ac:dyDescent="0.25">
      <c r="A45" s="18" t="s">
        <v>43</v>
      </c>
      <c r="B45" s="18" t="s">
        <v>44</v>
      </c>
      <c r="C45" s="19" t="s">
        <v>112</v>
      </c>
      <c r="D45" s="24" t="s">
        <v>45</v>
      </c>
      <c r="E45" s="25" t="s">
        <v>48</v>
      </c>
      <c r="F45" s="19" t="s">
        <v>46</v>
      </c>
      <c r="G45" s="19" t="s">
        <v>47</v>
      </c>
      <c r="H45" s="19" t="s">
        <v>34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22">
        <v>1</v>
      </c>
      <c r="B46" s="22">
        <v>2</v>
      </c>
      <c r="C46" s="23">
        <v>3</v>
      </c>
      <c r="D46" s="23">
        <v>4</v>
      </c>
      <c r="E46" s="23">
        <v>5</v>
      </c>
      <c r="F46" s="23" t="s">
        <v>49</v>
      </c>
      <c r="G46" s="23">
        <v>7</v>
      </c>
      <c r="H46" s="23" t="s">
        <v>50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8">
        <v>0</v>
      </c>
      <c r="B47" s="20">
        <v>0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26" t="s">
        <v>51</v>
      </c>
      <c r="B48" s="27"/>
      <c r="C48" s="27"/>
      <c r="D48" s="27"/>
      <c r="E48" s="27"/>
      <c r="F48" s="27"/>
      <c r="G48" s="27"/>
      <c r="H48" s="2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58" t="s">
        <v>56</v>
      </c>
      <c r="B50" s="58"/>
      <c r="C50" s="58"/>
      <c r="D50" s="58"/>
      <c r="E50" s="58"/>
      <c r="F50" s="58"/>
      <c r="G50" s="58"/>
      <c r="H50" s="58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59" t="s">
        <v>57</v>
      </c>
      <c r="B52" s="59"/>
      <c r="C52" s="59"/>
      <c r="D52" s="59"/>
      <c r="E52" s="59"/>
      <c r="F52" s="59"/>
      <c r="G52" s="5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58" t="s">
        <v>117</v>
      </c>
      <c r="B53" s="58"/>
      <c r="C53" s="58"/>
      <c r="D53" s="58"/>
      <c r="E53" s="58"/>
      <c r="F53" s="58"/>
      <c r="G53" s="58"/>
      <c r="H53" s="58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ht="90" x14ac:dyDescent="0.25">
      <c r="A54" s="18" t="s">
        <v>43</v>
      </c>
      <c r="B54" s="18" t="s">
        <v>44</v>
      </c>
      <c r="C54" s="19" t="s">
        <v>112</v>
      </c>
      <c r="D54" s="24" t="s">
        <v>45</v>
      </c>
      <c r="E54" s="25" t="s">
        <v>48</v>
      </c>
      <c r="F54" s="19" t="s">
        <v>46</v>
      </c>
      <c r="G54" s="19" t="s">
        <v>47</v>
      </c>
      <c r="H54" s="19" t="s">
        <v>34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25">
      <c r="A55" s="22">
        <v>1</v>
      </c>
      <c r="B55" s="22">
        <v>2</v>
      </c>
      <c r="C55" s="23">
        <v>3</v>
      </c>
      <c r="D55" s="23">
        <v>4</v>
      </c>
      <c r="E55" s="23">
        <v>5</v>
      </c>
      <c r="F55" s="23" t="s">
        <v>49</v>
      </c>
      <c r="G55" s="23">
        <v>7</v>
      </c>
      <c r="H55" s="23" t="s">
        <v>50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22" t="s">
        <v>58</v>
      </c>
      <c r="B56" s="22" t="s">
        <v>59</v>
      </c>
      <c r="C56" s="30">
        <v>10500</v>
      </c>
      <c r="D56" s="30">
        <v>200406</v>
      </c>
      <c r="E56" s="30">
        <v>0.17</v>
      </c>
      <c r="F56" s="46">
        <f>C56/D56*E56</f>
        <v>8.9069189545223203E-3</v>
      </c>
      <c r="G56" s="30">
        <v>7.8</v>
      </c>
      <c r="H56" s="30">
        <f>F56*G56</f>
        <v>6.9473967845274098E-2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22" t="s">
        <v>60</v>
      </c>
      <c r="B57" s="22" t="s">
        <v>61</v>
      </c>
      <c r="C57" s="30">
        <v>520</v>
      </c>
      <c r="D57" s="30">
        <v>200406</v>
      </c>
      <c r="E57" s="30">
        <v>0.17</v>
      </c>
      <c r="F57" s="46">
        <f>C57/D57*E57</f>
        <v>4.4110455774777206E-4</v>
      </c>
      <c r="G57" s="30">
        <v>2732.06</v>
      </c>
      <c r="H57" s="30">
        <f>F57*G57</f>
        <v>1.2051241180403782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22" t="s">
        <v>94</v>
      </c>
      <c r="B58" s="22" t="s">
        <v>62</v>
      </c>
      <c r="C58" s="30">
        <v>12</v>
      </c>
      <c r="D58" s="30">
        <v>200406</v>
      </c>
      <c r="E58" s="30">
        <v>0.17</v>
      </c>
      <c r="F58" s="46">
        <f>C58/D58*E58</f>
        <v>1.0179335948025509E-5</v>
      </c>
      <c r="G58" s="30">
        <v>2500</v>
      </c>
      <c r="H58" s="30">
        <f>F58*G58</f>
        <v>2.5448339870063771E-2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25">
      <c r="A59" s="26" t="s">
        <v>51</v>
      </c>
      <c r="B59" s="27"/>
      <c r="C59" s="27" t="s">
        <v>40</v>
      </c>
      <c r="D59" s="27" t="s">
        <v>40</v>
      </c>
      <c r="E59" s="27" t="s">
        <v>40</v>
      </c>
      <c r="F59" s="27" t="s">
        <v>40</v>
      </c>
      <c r="G59" s="27" t="s">
        <v>40</v>
      </c>
      <c r="H59" s="27">
        <f>SUM(H56:H58)</f>
        <v>1.3000464257557161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59" t="s">
        <v>63</v>
      </c>
      <c r="B61" s="59"/>
      <c r="C61" s="59"/>
      <c r="D61" s="59"/>
      <c r="E61" s="59"/>
      <c r="F61" s="59"/>
      <c r="G61" s="59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58" t="s">
        <v>117</v>
      </c>
      <c r="B62" s="58"/>
      <c r="C62" s="58"/>
      <c r="D62" s="58"/>
      <c r="E62" s="58"/>
      <c r="F62" s="58"/>
      <c r="G62" s="58"/>
      <c r="H62" s="58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ht="90" x14ac:dyDescent="0.25">
      <c r="A63" s="18" t="s">
        <v>43</v>
      </c>
      <c r="B63" s="18" t="s">
        <v>44</v>
      </c>
      <c r="C63" s="19" t="s">
        <v>112</v>
      </c>
      <c r="D63" s="24" t="s">
        <v>45</v>
      </c>
      <c r="E63" s="25" t="s">
        <v>48</v>
      </c>
      <c r="F63" s="19" t="s">
        <v>46</v>
      </c>
      <c r="G63" s="19" t="s">
        <v>47</v>
      </c>
      <c r="H63" s="19" t="s">
        <v>34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22">
        <v>1</v>
      </c>
      <c r="B64" s="22">
        <v>2</v>
      </c>
      <c r="C64" s="23">
        <v>3</v>
      </c>
      <c r="D64" s="23">
        <v>4</v>
      </c>
      <c r="E64" s="23">
        <v>5</v>
      </c>
      <c r="F64" s="23" t="s">
        <v>49</v>
      </c>
      <c r="G64" s="23">
        <v>7</v>
      </c>
      <c r="H64" s="23" t="s">
        <v>50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x14ac:dyDescent="0.25">
      <c r="A65" s="22" t="s">
        <v>95</v>
      </c>
      <c r="B65" s="22" t="s">
        <v>109</v>
      </c>
      <c r="C65" s="30">
        <v>4</v>
      </c>
      <c r="D65" s="30">
        <v>200406</v>
      </c>
      <c r="E65" s="30">
        <v>0.17</v>
      </c>
      <c r="F65" s="47">
        <f>C65/D65*E65</f>
        <v>3.3931119826751698E-6</v>
      </c>
      <c r="G65" s="30">
        <v>0</v>
      </c>
      <c r="H65" s="30">
        <f>F65*G65</f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x14ac:dyDescent="0.25">
      <c r="A66" s="26" t="s">
        <v>51</v>
      </c>
      <c r="B66" s="27"/>
      <c r="C66" s="27" t="s">
        <v>40</v>
      </c>
      <c r="D66" s="27" t="s">
        <v>40</v>
      </c>
      <c r="E66" s="27" t="s">
        <v>40</v>
      </c>
      <c r="F66" s="27" t="s">
        <v>40</v>
      </c>
      <c r="G66" s="27" t="s">
        <v>40</v>
      </c>
      <c r="H66" s="27">
        <f>SUM(H65:H65)</f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59" t="s">
        <v>64</v>
      </c>
      <c r="B68" s="59"/>
      <c r="C68" s="59"/>
      <c r="D68" s="59"/>
      <c r="E68" s="59"/>
      <c r="F68" s="59"/>
      <c r="G68" s="59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58" t="s">
        <v>117</v>
      </c>
      <c r="B69" s="58"/>
      <c r="C69" s="58"/>
      <c r="D69" s="58"/>
      <c r="E69" s="58"/>
      <c r="F69" s="58"/>
      <c r="G69" s="58"/>
      <c r="H69" s="58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ht="90" x14ac:dyDescent="0.25">
      <c r="A70" s="18" t="s">
        <v>43</v>
      </c>
      <c r="B70" s="18" t="s">
        <v>44</v>
      </c>
      <c r="C70" s="19" t="s">
        <v>112</v>
      </c>
      <c r="D70" s="24" t="s">
        <v>45</v>
      </c>
      <c r="E70" s="25" t="s">
        <v>48</v>
      </c>
      <c r="F70" s="19" t="s">
        <v>46</v>
      </c>
      <c r="G70" s="19" t="s">
        <v>47</v>
      </c>
      <c r="H70" s="19" t="s">
        <v>34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22">
        <v>1</v>
      </c>
      <c r="B71" s="22">
        <v>2</v>
      </c>
      <c r="C71" s="23">
        <v>3</v>
      </c>
      <c r="D71" s="23">
        <v>4</v>
      </c>
      <c r="E71" s="23">
        <v>5</v>
      </c>
      <c r="F71" s="23" t="s">
        <v>49</v>
      </c>
      <c r="G71" s="23">
        <v>7</v>
      </c>
      <c r="H71" s="23" t="s">
        <v>50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x14ac:dyDescent="0.25">
      <c r="A72" s="22">
        <v>0</v>
      </c>
      <c r="B72" s="22">
        <v>0</v>
      </c>
      <c r="C72" s="23">
        <v>0</v>
      </c>
      <c r="D72" s="23">
        <v>0</v>
      </c>
      <c r="E72" s="23">
        <v>0</v>
      </c>
      <c r="F72" s="45">
        <v>0</v>
      </c>
      <c r="G72" s="23">
        <v>0</v>
      </c>
      <c r="H72" s="30">
        <f>F72*G72</f>
        <v>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25">
      <c r="A73" s="26" t="s">
        <v>51</v>
      </c>
      <c r="B73" s="27"/>
      <c r="C73" s="27" t="s">
        <v>40</v>
      </c>
      <c r="D73" s="27" t="s">
        <v>40</v>
      </c>
      <c r="E73" s="27" t="s">
        <v>40</v>
      </c>
      <c r="F73" s="27" t="s">
        <v>40</v>
      </c>
      <c r="G73" s="27" t="s">
        <v>40</v>
      </c>
      <c r="H73" s="27">
        <f>SUM(H72)</f>
        <v>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59" t="s">
        <v>65</v>
      </c>
      <c r="B75" s="59"/>
      <c r="C75" s="59"/>
      <c r="D75" s="59"/>
      <c r="E75" s="59"/>
      <c r="F75" s="59"/>
      <c r="G75" s="59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58" t="s">
        <v>117</v>
      </c>
      <c r="B76" s="58"/>
      <c r="C76" s="58"/>
      <c r="D76" s="58"/>
      <c r="E76" s="58"/>
      <c r="F76" s="58"/>
      <c r="G76" s="58"/>
      <c r="H76" s="58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ht="90" x14ac:dyDescent="0.25">
      <c r="A77" s="18" t="s">
        <v>43</v>
      </c>
      <c r="B77" s="18" t="s">
        <v>44</v>
      </c>
      <c r="C77" s="19" t="s">
        <v>110</v>
      </c>
      <c r="D77" s="24" t="s">
        <v>45</v>
      </c>
      <c r="E77" s="25" t="s">
        <v>48</v>
      </c>
      <c r="F77" s="19" t="s">
        <v>46</v>
      </c>
      <c r="G77" s="19" t="s">
        <v>47</v>
      </c>
      <c r="H77" s="19" t="s">
        <v>34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22">
        <v>1</v>
      </c>
      <c r="B78" s="22">
        <v>2</v>
      </c>
      <c r="C78" s="23">
        <v>3</v>
      </c>
      <c r="D78" s="23">
        <v>4</v>
      </c>
      <c r="E78" s="23">
        <v>5</v>
      </c>
      <c r="F78" s="23" t="s">
        <v>49</v>
      </c>
      <c r="G78" s="23">
        <v>7</v>
      </c>
      <c r="H78" s="23" t="s">
        <v>50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x14ac:dyDescent="0.25">
      <c r="A79" s="22" t="s">
        <v>66</v>
      </c>
      <c r="B79" s="22" t="s">
        <v>109</v>
      </c>
      <c r="C79" s="23">
        <v>0</v>
      </c>
      <c r="D79" s="23">
        <v>0</v>
      </c>
      <c r="E79" s="23">
        <v>0</v>
      </c>
      <c r="F79" s="30">
        <v>0</v>
      </c>
      <c r="G79" s="23">
        <v>0</v>
      </c>
      <c r="H79" s="30">
        <f>F79*G79</f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x14ac:dyDescent="0.25">
      <c r="A80" s="26" t="s">
        <v>51</v>
      </c>
      <c r="B80" s="27"/>
      <c r="C80" s="27" t="s">
        <v>40</v>
      </c>
      <c r="D80" s="27" t="s">
        <v>40</v>
      </c>
      <c r="E80" s="27" t="s">
        <v>40</v>
      </c>
      <c r="F80" s="27" t="s">
        <v>40</v>
      </c>
      <c r="G80" s="27" t="s">
        <v>40</v>
      </c>
      <c r="H80" s="27">
        <f>SUM(H79)</f>
        <v>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59" t="s">
        <v>67</v>
      </c>
      <c r="B82" s="59"/>
      <c r="C82" s="59"/>
      <c r="D82" s="59"/>
      <c r="E82" s="59"/>
      <c r="F82" s="59"/>
      <c r="G82" s="59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58" t="s">
        <v>117</v>
      </c>
      <c r="B83" s="58"/>
      <c r="C83" s="58"/>
      <c r="D83" s="58"/>
      <c r="E83" s="58"/>
      <c r="F83" s="58"/>
      <c r="G83" s="58"/>
      <c r="H83" s="58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ht="90" x14ac:dyDescent="0.25">
      <c r="A84" s="18" t="s">
        <v>43</v>
      </c>
      <c r="B84" s="18" t="s">
        <v>44</v>
      </c>
      <c r="C84" s="19" t="s">
        <v>112</v>
      </c>
      <c r="D84" s="24" t="s">
        <v>45</v>
      </c>
      <c r="E84" s="25" t="s">
        <v>48</v>
      </c>
      <c r="F84" s="19" t="s">
        <v>46</v>
      </c>
      <c r="G84" s="19" t="s">
        <v>47</v>
      </c>
      <c r="H84" s="19" t="s">
        <v>34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25">
      <c r="A85" s="22">
        <v>1</v>
      </c>
      <c r="B85" s="22">
        <v>2</v>
      </c>
      <c r="C85" s="23">
        <v>3</v>
      </c>
      <c r="D85" s="23">
        <v>4</v>
      </c>
      <c r="E85" s="23">
        <v>5</v>
      </c>
      <c r="F85" s="23" t="s">
        <v>49</v>
      </c>
      <c r="G85" s="23">
        <v>7</v>
      </c>
      <c r="H85" s="23" t="s">
        <v>50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x14ac:dyDescent="0.25">
      <c r="A86" s="22" t="s">
        <v>96</v>
      </c>
      <c r="B86" s="22" t="s">
        <v>109</v>
      </c>
      <c r="C86" s="23">
        <v>50</v>
      </c>
      <c r="D86" s="23">
        <v>200406</v>
      </c>
      <c r="E86" s="23">
        <v>0.17</v>
      </c>
      <c r="F86" s="46">
        <f>C86/D86*E86</f>
        <v>4.2413899783439619E-5</v>
      </c>
      <c r="G86" s="23">
        <v>0</v>
      </c>
      <c r="H86" s="30">
        <f>F86*G86</f>
        <v>0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x14ac:dyDescent="0.25">
      <c r="A87" s="26" t="s">
        <v>51</v>
      </c>
      <c r="B87" s="27"/>
      <c r="C87" s="27" t="s">
        <v>40</v>
      </c>
      <c r="D87" s="27" t="s">
        <v>40</v>
      </c>
      <c r="E87" s="27" t="s">
        <v>40</v>
      </c>
      <c r="F87" s="27" t="s">
        <v>40</v>
      </c>
      <c r="G87" s="27" t="s">
        <v>40</v>
      </c>
      <c r="H87" s="27">
        <f>SUM(H86)</f>
        <v>0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59" t="s">
        <v>69</v>
      </c>
      <c r="B89" s="59"/>
      <c r="C89" s="59"/>
      <c r="D89" s="59"/>
      <c r="E89" s="59"/>
      <c r="F89" s="59"/>
      <c r="G89" s="59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58" t="s">
        <v>117</v>
      </c>
      <c r="B90" s="58"/>
      <c r="C90" s="58"/>
      <c r="D90" s="58"/>
      <c r="E90" s="58"/>
      <c r="F90" s="58"/>
      <c r="G90" s="58"/>
      <c r="H90" s="58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ht="90" x14ac:dyDescent="0.25">
      <c r="A91" s="18" t="s">
        <v>43</v>
      </c>
      <c r="B91" s="19" t="s">
        <v>119</v>
      </c>
      <c r="C91" s="19" t="s">
        <v>70</v>
      </c>
      <c r="D91" s="24" t="s">
        <v>45</v>
      </c>
      <c r="E91" s="25" t="s">
        <v>48</v>
      </c>
      <c r="F91" s="19" t="s">
        <v>46</v>
      </c>
      <c r="G91" s="19" t="s">
        <v>71</v>
      </c>
      <c r="H91" s="19" t="s">
        <v>34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22">
        <v>1</v>
      </c>
      <c r="B92" s="22">
        <v>2</v>
      </c>
      <c r="C92" s="23">
        <v>3</v>
      </c>
      <c r="D92" s="23">
        <v>4</v>
      </c>
      <c r="E92" s="23">
        <v>5</v>
      </c>
      <c r="F92" s="23" t="s">
        <v>72</v>
      </c>
      <c r="G92" s="23" t="s">
        <v>73</v>
      </c>
      <c r="H92" s="23" t="s">
        <v>50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22" t="s">
        <v>97</v>
      </c>
      <c r="B93" s="22">
        <v>65802</v>
      </c>
      <c r="C93" s="23">
        <v>1</v>
      </c>
      <c r="D93" s="23">
        <v>200406</v>
      </c>
      <c r="E93" s="23">
        <v>0.17</v>
      </c>
      <c r="F93" s="48">
        <f>C93/D93*E93</f>
        <v>8.4827799566879244E-7</v>
      </c>
      <c r="G93" s="33">
        <f>B93*C93*12*1.302</f>
        <v>1028090.4480000001</v>
      </c>
      <c r="H93" s="32">
        <f>F93*G93</f>
        <v>0.87210650459567096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x14ac:dyDescent="0.25">
      <c r="A94" s="22" t="s">
        <v>90</v>
      </c>
      <c r="B94" s="22">
        <v>32321</v>
      </c>
      <c r="C94" s="23">
        <v>1</v>
      </c>
      <c r="D94" s="23">
        <v>200406</v>
      </c>
      <c r="E94" s="23">
        <v>0.17</v>
      </c>
      <c r="F94" s="48">
        <f t="shared" ref="F94:F96" si="8">C94/D94*E94</f>
        <v>8.4827799566879244E-7</v>
      </c>
      <c r="G94" s="33">
        <f t="shared" ref="G94:G96" si="9">B94*C94*12*1.302</f>
        <v>504983.304</v>
      </c>
      <c r="H94" s="32">
        <f t="shared" ref="H94:H96" si="10">F94*G94</f>
        <v>0.42836622496332449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22" t="s">
        <v>98</v>
      </c>
      <c r="B95" s="22">
        <v>6753</v>
      </c>
      <c r="C95" s="23">
        <v>0.5</v>
      </c>
      <c r="D95" s="23">
        <v>200406</v>
      </c>
      <c r="E95" s="23">
        <v>0.17</v>
      </c>
      <c r="F95" s="48">
        <f t="shared" si="8"/>
        <v>4.2413899783439622E-7</v>
      </c>
      <c r="G95" s="33">
        <f t="shared" si="9"/>
        <v>52754.436000000002</v>
      </c>
      <c r="H95" s="32">
        <f t="shared" si="10"/>
        <v>2.2375213616358795E-2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22" t="s">
        <v>99</v>
      </c>
      <c r="B96" s="22">
        <v>12130</v>
      </c>
      <c r="C96" s="23">
        <v>1</v>
      </c>
      <c r="D96" s="23">
        <v>200406</v>
      </c>
      <c r="E96" s="23">
        <v>0.17</v>
      </c>
      <c r="F96" s="48">
        <f t="shared" si="8"/>
        <v>8.4827799566879244E-7</v>
      </c>
      <c r="G96" s="33">
        <f t="shared" si="9"/>
        <v>189519.12</v>
      </c>
      <c r="H96" s="32">
        <f t="shared" si="10"/>
        <v>0.16076489925451334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22" t="s">
        <v>68</v>
      </c>
      <c r="B97" s="22">
        <v>11816</v>
      </c>
      <c r="C97" s="23">
        <v>2</v>
      </c>
      <c r="D97" s="23">
        <v>200406</v>
      </c>
      <c r="E97" s="23">
        <v>0.17</v>
      </c>
      <c r="F97" s="48">
        <f t="shared" ref="F97:F98" si="11">C97/D97*E97</f>
        <v>1.6965559913375849E-6</v>
      </c>
      <c r="G97" s="33">
        <f t="shared" ref="G97:G98" si="12">B97*C97*12*1.302</f>
        <v>369226.36800000002</v>
      </c>
      <c r="H97" s="32">
        <f t="shared" ref="H97:H98" si="13">F97*G97</f>
        <v>0.62641320679021595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22" t="s">
        <v>100</v>
      </c>
      <c r="B98" s="22">
        <v>14415</v>
      </c>
      <c r="C98" s="23">
        <v>3</v>
      </c>
      <c r="D98" s="23">
        <v>200406</v>
      </c>
      <c r="E98" s="23">
        <v>0.17</v>
      </c>
      <c r="F98" s="48">
        <f t="shared" si="11"/>
        <v>2.5448339870063772E-6</v>
      </c>
      <c r="G98" s="33">
        <f t="shared" si="12"/>
        <v>675659.88</v>
      </c>
      <c r="H98" s="32">
        <f t="shared" si="13"/>
        <v>1.7194422262806504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26" t="s">
        <v>51</v>
      </c>
      <c r="B99" s="27"/>
      <c r="C99" s="27">
        <f>SUM(C93:C98)</f>
        <v>8.5</v>
      </c>
      <c r="D99" s="27" t="s">
        <v>40</v>
      </c>
      <c r="E99" s="27" t="s">
        <v>40</v>
      </c>
      <c r="F99" s="27" t="s">
        <v>40</v>
      </c>
      <c r="G99" s="27" t="s">
        <v>40</v>
      </c>
      <c r="H99" s="27">
        <f>SUM(H93:H98)</f>
        <v>3.8294682755007337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25">
      <c r="A101" s="59" t="s">
        <v>74</v>
      </c>
      <c r="B101" s="59"/>
      <c r="C101" s="59"/>
      <c r="D101" s="59"/>
      <c r="E101" s="59"/>
      <c r="F101" s="59"/>
      <c r="G101" s="59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25">
      <c r="A102" s="58" t="s">
        <v>117</v>
      </c>
      <c r="B102" s="58"/>
      <c r="C102" s="58"/>
      <c r="D102" s="58"/>
      <c r="E102" s="58"/>
      <c r="F102" s="58"/>
      <c r="G102" s="58"/>
      <c r="H102" s="58"/>
      <c r="I102" s="34"/>
      <c r="J102" s="34"/>
      <c r="K102" s="34"/>
      <c r="L102" s="34"/>
      <c r="M102" s="34"/>
      <c r="N102" s="34"/>
      <c r="O102" s="34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ht="90" x14ac:dyDescent="0.25">
      <c r="A103" s="18" t="s">
        <v>43</v>
      </c>
      <c r="B103" s="18" t="s">
        <v>44</v>
      </c>
      <c r="C103" s="19" t="s">
        <v>112</v>
      </c>
      <c r="D103" s="24" t="s">
        <v>45</v>
      </c>
      <c r="E103" s="25" t="s">
        <v>48</v>
      </c>
      <c r="F103" s="19" t="s">
        <v>46</v>
      </c>
      <c r="G103" s="19" t="s">
        <v>47</v>
      </c>
      <c r="H103" s="19" t="s">
        <v>34</v>
      </c>
      <c r="I103" s="34"/>
      <c r="J103" s="34"/>
      <c r="K103" s="34"/>
      <c r="L103" s="34"/>
      <c r="M103" s="34"/>
      <c r="N103" s="34"/>
      <c r="O103" s="34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x14ac:dyDescent="0.25">
      <c r="A104" s="22">
        <v>1</v>
      </c>
      <c r="B104" s="22">
        <v>2</v>
      </c>
      <c r="C104" s="23">
        <v>3</v>
      </c>
      <c r="D104" s="23">
        <v>4</v>
      </c>
      <c r="E104" s="23">
        <v>5</v>
      </c>
      <c r="F104" s="23" t="s">
        <v>49</v>
      </c>
      <c r="G104" s="23">
        <v>7</v>
      </c>
      <c r="H104" s="23" t="s">
        <v>50</v>
      </c>
      <c r="I104" s="34"/>
      <c r="J104" s="34"/>
      <c r="K104" s="34"/>
      <c r="L104" s="34"/>
      <c r="M104" s="34"/>
      <c r="N104" s="34"/>
      <c r="O104" s="34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x14ac:dyDescent="0.25">
      <c r="A105" s="22" t="s">
        <v>124</v>
      </c>
      <c r="B105" s="22" t="s">
        <v>125</v>
      </c>
      <c r="C105" s="23">
        <v>12</v>
      </c>
      <c r="D105" s="30">
        <v>200406</v>
      </c>
      <c r="E105" s="23">
        <v>0.17</v>
      </c>
      <c r="F105" s="30">
        <f>C105/D105*E105</f>
        <v>1.0179335948025509E-5</v>
      </c>
      <c r="G105" s="23">
        <v>16077.5</v>
      </c>
      <c r="H105" s="30">
        <f>F105*G105</f>
        <v>0.16365827370438013</v>
      </c>
      <c r="I105" s="34"/>
      <c r="J105" s="34"/>
      <c r="K105" s="34"/>
      <c r="L105" s="34"/>
      <c r="M105" s="34"/>
      <c r="N105" s="34"/>
      <c r="O105" s="34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x14ac:dyDescent="0.25">
      <c r="A106" s="22" t="s">
        <v>122</v>
      </c>
      <c r="B106" s="22" t="s">
        <v>123</v>
      </c>
      <c r="C106" s="23">
        <v>4</v>
      </c>
      <c r="D106" s="30">
        <v>200406</v>
      </c>
      <c r="E106" s="23">
        <v>0.17</v>
      </c>
      <c r="F106" s="30">
        <f>C106/D106*E106</f>
        <v>3.3931119826751698E-6</v>
      </c>
      <c r="G106" s="23">
        <v>38750</v>
      </c>
      <c r="H106" s="30">
        <f>F106*G106</f>
        <v>0.13148308932866282</v>
      </c>
      <c r="I106" s="34"/>
      <c r="J106" s="34"/>
      <c r="K106" s="34"/>
      <c r="L106" s="34"/>
      <c r="M106" s="34"/>
      <c r="N106" s="34"/>
      <c r="O106" s="34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x14ac:dyDescent="0.25">
      <c r="A107" s="22" t="s">
        <v>101</v>
      </c>
      <c r="B107" s="22" t="s">
        <v>109</v>
      </c>
      <c r="C107" s="23">
        <v>258</v>
      </c>
      <c r="D107" s="30">
        <v>200406</v>
      </c>
      <c r="E107" s="23">
        <v>0.17</v>
      </c>
      <c r="F107" s="46">
        <f>C107/D107*E107</f>
        <v>2.1885572288254845E-4</v>
      </c>
      <c r="G107" s="23">
        <v>231.6</v>
      </c>
      <c r="H107" s="30">
        <f>F107*G107</f>
        <v>5.0686985419598221E-2</v>
      </c>
      <c r="I107" s="34"/>
      <c r="J107" s="34"/>
      <c r="K107" s="34"/>
      <c r="L107" s="34"/>
      <c r="M107" s="34"/>
      <c r="N107" s="34"/>
      <c r="O107" s="34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x14ac:dyDescent="0.25">
      <c r="A108" s="22" t="s">
        <v>102</v>
      </c>
      <c r="B108" s="22" t="s">
        <v>109</v>
      </c>
      <c r="C108" s="23">
        <v>12</v>
      </c>
      <c r="D108" s="30">
        <v>200406</v>
      </c>
      <c r="E108" s="23">
        <v>0.17</v>
      </c>
      <c r="F108" s="46">
        <f t="shared" ref="F108:F112" si="14">C108/D108*E108</f>
        <v>1.0179335948025509E-5</v>
      </c>
      <c r="G108" s="23">
        <v>0</v>
      </c>
      <c r="H108" s="30">
        <f t="shared" ref="H108:H112" si="15">F108*G108</f>
        <v>0</v>
      </c>
      <c r="I108" s="34"/>
      <c r="J108" s="34"/>
      <c r="K108" s="34"/>
      <c r="L108" s="34"/>
      <c r="M108" s="34"/>
      <c r="N108" s="34"/>
      <c r="O108" s="3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x14ac:dyDescent="0.25">
      <c r="A109" s="22" t="s">
        <v>103</v>
      </c>
      <c r="B109" s="22" t="s">
        <v>109</v>
      </c>
      <c r="C109" s="23">
        <v>12</v>
      </c>
      <c r="D109" s="30">
        <v>200406</v>
      </c>
      <c r="E109" s="23">
        <v>0.17</v>
      </c>
      <c r="F109" s="46">
        <f t="shared" si="14"/>
        <v>1.0179335948025509E-5</v>
      </c>
      <c r="G109" s="23">
        <v>0</v>
      </c>
      <c r="H109" s="30">
        <f t="shared" si="15"/>
        <v>0</v>
      </c>
      <c r="I109" s="34"/>
      <c r="J109" s="34"/>
      <c r="K109" s="34"/>
      <c r="L109" s="34"/>
      <c r="M109" s="34"/>
      <c r="N109" s="34"/>
      <c r="O109" s="34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x14ac:dyDescent="0.25">
      <c r="A110" s="22" t="s">
        <v>104</v>
      </c>
      <c r="B110" s="22" t="s">
        <v>109</v>
      </c>
      <c r="C110" s="23">
        <v>50</v>
      </c>
      <c r="D110" s="30">
        <v>200406</v>
      </c>
      <c r="E110" s="23">
        <v>0.17</v>
      </c>
      <c r="F110" s="46">
        <f t="shared" si="14"/>
        <v>4.2413899783439619E-5</v>
      </c>
      <c r="G110" s="23">
        <v>0</v>
      </c>
      <c r="H110" s="30">
        <f t="shared" si="15"/>
        <v>0</v>
      </c>
      <c r="I110" s="34"/>
      <c r="J110" s="34"/>
      <c r="K110" s="34"/>
      <c r="L110" s="34"/>
      <c r="M110" s="34"/>
      <c r="N110" s="34"/>
      <c r="O110" s="34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x14ac:dyDescent="0.25">
      <c r="A111" s="22" t="s">
        <v>105</v>
      </c>
      <c r="B111" s="22" t="s">
        <v>115</v>
      </c>
      <c r="C111" s="23">
        <v>4</v>
      </c>
      <c r="D111" s="30">
        <v>200406</v>
      </c>
      <c r="E111" s="23">
        <v>0.17</v>
      </c>
      <c r="F111" s="46">
        <f t="shared" si="14"/>
        <v>3.3931119826751698E-6</v>
      </c>
      <c r="G111" s="23">
        <v>8750</v>
      </c>
      <c r="H111" s="30">
        <f t="shared" si="15"/>
        <v>2.9689729848407734E-2</v>
      </c>
      <c r="I111" s="34"/>
      <c r="J111" s="34"/>
      <c r="K111" s="34"/>
      <c r="L111" s="34"/>
      <c r="M111" s="34"/>
      <c r="N111" s="34"/>
      <c r="O111" s="34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x14ac:dyDescent="0.25">
      <c r="A112" s="22" t="s">
        <v>106</v>
      </c>
      <c r="B112" s="22" t="s">
        <v>115</v>
      </c>
      <c r="C112" s="23">
        <v>4</v>
      </c>
      <c r="D112" s="30">
        <v>200406</v>
      </c>
      <c r="E112" s="23">
        <v>0.17</v>
      </c>
      <c r="F112" s="46">
        <f t="shared" si="14"/>
        <v>3.3931119826751698E-6</v>
      </c>
      <c r="G112" s="23">
        <v>16250</v>
      </c>
      <c r="H112" s="30">
        <f t="shared" si="15"/>
        <v>5.5138069718471509E-2</v>
      </c>
      <c r="I112" s="34"/>
      <c r="J112" s="34"/>
      <c r="K112" s="34"/>
      <c r="L112" s="34"/>
      <c r="M112" s="34"/>
      <c r="N112" s="34"/>
      <c r="O112" s="34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x14ac:dyDescent="0.25">
      <c r="A113" s="26" t="s">
        <v>51</v>
      </c>
      <c r="B113" s="27"/>
      <c r="C113" s="27" t="s">
        <v>40</v>
      </c>
      <c r="D113" s="27" t="s">
        <v>40</v>
      </c>
      <c r="E113" s="27" t="s">
        <v>40</v>
      </c>
      <c r="F113" s="27" t="s">
        <v>40</v>
      </c>
      <c r="G113" s="27" t="s">
        <v>40</v>
      </c>
      <c r="H113" s="27">
        <f>SUM(H105:H112)</f>
        <v>0.4306561480195204</v>
      </c>
      <c r="I113" s="34"/>
      <c r="J113" s="34"/>
      <c r="K113" s="34"/>
      <c r="L113" s="34"/>
      <c r="M113" s="34"/>
      <c r="N113" s="34"/>
      <c r="O113" s="34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x14ac:dyDescent="0.25">
      <c r="A115" s="71" t="s">
        <v>4</v>
      </c>
      <c r="B115" s="71"/>
      <c r="C115" s="71"/>
      <c r="D115" s="71"/>
      <c r="E115" s="71"/>
      <c r="F115" s="71"/>
      <c r="G115" s="7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ht="30" customHeight="1" x14ac:dyDescent="0.25">
      <c r="A116" s="75" t="s">
        <v>75</v>
      </c>
      <c r="B116" s="72" t="s">
        <v>2</v>
      </c>
      <c r="C116" s="73"/>
      <c r="D116" s="74"/>
      <c r="E116" s="77" t="s">
        <v>3</v>
      </c>
      <c r="F116" s="78"/>
      <c r="G116" s="78"/>
      <c r="H116" s="78"/>
      <c r="I116" s="78"/>
      <c r="J116" s="78"/>
      <c r="K116" s="79"/>
      <c r="L116" s="14"/>
      <c r="M116" s="14"/>
      <c r="N116" s="14"/>
      <c r="O116" s="82" t="s">
        <v>4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ht="33.75" customHeight="1" x14ac:dyDescent="0.25">
      <c r="A117" s="76"/>
      <c r="B117" s="31" t="s">
        <v>8</v>
      </c>
      <c r="C117" s="31" t="s">
        <v>9</v>
      </c>
      <c r="D117" s="31" t="s">
        <v>76</v>
      </c>
      <c r="E117" s="31" t="s">
        <v>5</v>
      </c>
      <c r="F117" s="31" t="s">
        <v>26</v>
      </c>
      <c r="G117" s="31" t="s">
        <v>78</v>
      </c>
      <c r="H117" s="31" t="s">
        <v>6</v>
      </c>
      <c r="I117" s="31" t="s">
        <v>7</v>
      </c>
      <c r="J117" s="31" t="s">
        <v>10</v>
      </c>
      <c r="K117" s="31" t="s">
        <v>79</v>
      </c>
      <c r="L117" s="8"/>
      <c r="M117" s="8"/>
      <c r="N117" s="8"/>
      <c r="O117" s="8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x14ac:dyDescent="0.25">
      <c r="A118" s="24">
        <v>1</v>
      </c>
      <c r="B118" s="8">
        <v>2</v>
      </c>
      <c r="C118" s="8">
        <v>3</v>
      </c>
      <c r="D118" s="8">
        <v>4</v>
      </c>
      <c r="E118" s="8">
        <v>5</v>
      </c>
      <c r="F118" s="8">
        <v>6</v>
      </c>
      <c r="G118" s="8">
        <v>7</v>
      </c>
      <c r="H118" s="8">
        <v>8</v>
      </c>
      <c r="I118" s="8">
        <v>9</v>
      </c>
      <c r="J118" s="8">
        <v>10</v>
      </c>
      <c r="K118" s="8">
        <v>11</v>
      </c>
      <c r="L118" s="8"/>
      <c r="M118" s="8"/>
      <c r="N118" s="8"/>
      <c r="O118" s="35" t="s">
        <v>77</v>
      </c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s="52" customFormat="1" ht="23.25" customHeight="1" x14ac:dyDescent="0.25">
      <c r="A119" s="36" t="s">
        <v>107</v>
      </c>
      <c r="B119" s="49">
        <v>22.85</v>
      </c>
      <c r="C119" s="49">
        <v>0</v>
      </c>
      <c r="D119" s="49">
        <v>0</v>
      </c>
      <c r="E119" s="49">
        <v>1.3</v>
      </c>
      <c r="F119" s="49">
        <v>0</v>
      </c>
      <c r="G119" s="49">
        <v>0</v>
      </c>
      <c r="H119" s="49">
        <v>0</v>
      </c>
      <c r="I119" s="49">
        <v>0</v>
      </c>
      <c r="J119" s="49">
        <v>3.83</v>
      </c>
      <c r="K119" s="49">
        <v>0.43</v>
      </c>
      <c r="L119" s="49"/>
      <c r="M119" s="49"/>
      <c r="N119" s="49"/>
      <c r="O119" s="50">
        <f>SUM(B119:N119)</f>
        <v>28.410000000000004</v>
      </c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</row>
    <row r="120" spans="1:7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ht="15" customHeight="1" x14ac:dyDescent="0.25">
      <c r="A121" s="84" t="s">
        <v>75</v>
      </c>
      <c r="B121" s="84" t="s">
        <v>12</v>
      </c>
      <c r="C121" s="84" t="s">
        <v>11</v>
      </c>
      <c r="D121" s="84"/>
      <c r="E121" s="84"/>
      <c r="F121" s="84"/>
      <c r="G121" s="84" t="s">
        <v>81</v>
      </c>
      <c r="H121" s="84" t="s">
        <v>82</v>
      </c>
      <c r="I121" s="84" t="s">
        <v>22</v>
      </c>
      <c r="J121" s="84" t="s">
        <v>23</v>
      </c>
      <c r="K121" s="84"/>
      <c r="L121" s="37"/>
      <c r="M121" s="37"/>
      <c r="N121" s="37"/>
      <c r="O121" s="69" t="s">
        <v>13</v>
      </c>
      <c r="P121" s="85" t="s">
        <v>17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ht="243.75" customHeight="1" x14ac:dyDescent="0.25">
      <c r="A122" s="84"/>
      <c r="B122" s="84"/>
      <c r="C122" s="37" t="s">
        <v>1</v>
      </c>
      <c r="D122" s="38" t="s">
        <v>8</v>
      </c>
      <c r="E122" s="38" t="s">
        <v>5</v>
      </c>
      <c r="F122" s="38" t="s">
        <v>26</v>
      </c>
      <c r="G122" s="84"/>
      <c r="H122" s="84"/>
      <c r="I122" s="84"/>
      <c r="J122" s="84"/>
      <c r="K122" s="84"/>
      <c r="L122" s="37"/>
      <c r="M122" s="37"/>
      <c r="N122" s="37"/>
      <c r="O122" s="70"/>
      <c r="P122" s="86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x14ac:dyDescent="0.25">
      <c r="A123" s="39">
        <v>1</v>
      </c>
      <c r="B123" s="39">
        <v>2</v>
      </c>
      <c r="C123" s="39">
        <v>3</v>
      </c>
      <c r="D123" s="39">
        <v>4</v>
      </c>
      <c r="E123" s="39">
        <v>5</v>
      </c>
      <c r="F123" s="39">
        <v>6</v>
      </c>
      <c r="G123" s="39">
        <v>7</v>
      </c>
      <c r="H123" s="39">
        <v>8</v>
      </c>
      <c r="I123" s="39" t="s">
        <v>83</v>
      </c>
      <c r="J123" s="80" t="s">
        <v>113</v>
      </c>
      <c r="K123" s="81"/>
      <c r="L123" s="39"/>
      <c r="M123" s="39"/>
      <c r="N123" s="39"/>
      <c r="O123" s="39" t="s">
        <v>84</v>
      </c>
      <c r="P123" s="39">
        <v>12</v>
      </c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ht="25.5" customHeight="1" x14ac:dyDescent="0.25">
      <c r="A124" s="36" t="s">
        <v>114</v>
      </c>
      <c r="B124" s="53" t="s">
        <v>80</v>
      </c>
      <c r="C124" s="20">
        <f>SUM(O119)</f>
        <v>28.410000000000004</v>
      </c>
      <c r="D124" s="20">
        <f>SUM(B119)</f>
        <v>22.85</v>
      </c>
      <c r="E124" s="20">
        <f>SUM(E119)</f>
        <v>1.3</v>
      </c>
      <c r="F124" s="20">
        <f>SUM(F119)</f>
        <v>0</v>
      </c>
      <c r="G124" s="22">
        <v>22238.93</v>
      </c>
      <c r="H124" s="22">
        <v>22238.93</v>
      </c>
      <c r="I124" s="22">
        <f>G124/H124</f>
        <v>1</v>
      </c>
      <c r="J124" s="67">
        <f>E124+F124</f>
        <v>1.3</v>
      </c>
      <c r="K124" s="68"/>
      <c r="L124" s="22"/>
      <c r="M124" s="22"/>
      <c r="N124" s="22"/>
      <c r="O124" s="54">
        <f>J124/(E124+F124)</f>
        <v>1</v>
      </c>
      <c r="P124" s="54">
        <f>(D124/C124*I124)+(1-D124/C124)*O124</f>
        <v>1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ht="51" x14ac:dyDescent="0.25">
      <c r="A126" s="38" t="s">
        <v>75</v>
      </c>
      <c r="B126" s="37" t="s">
        <v>14</v>
      </c>
      <c r="C126" s="38" t="s">
        <v>15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41">
        <v>1</v>
      </c>
      <c r="B127" s="41">
        <v>2</v>
      </c>
      <c r="C127" s="41">
        <v>3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ht="15" customHeight="1" x14ac:dyDescent="0.25">
      <c r="A128" s="55" t="s">
        <v>114</v>
      </c>
      <c r="B128" s="56" t="s">
        <v>16</v>
      </c>
      <c r="C128" s="57">
        <v>1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ht="76.5" x14ac:dyDescent="0.25">
      <c r="A130" s="38" t="s">
        <v>75</v>
      </c>
      <c r="B130" s="37" t="s">
        <v>14</v>
      </c>
      <c r="C130" s="38" t="s">
        <v>20</v>
      </c>
      <c r="D130" s="42" t="s">
        <v>4</v>
      </c>
      <c r="E130" s="43" t="s">
        <v>15</v>
      </c>
      <c r="F130" s="42" t="s">
        <v>24</v>
      </c>
      <c r="G130" s="42" t="s">
        <v>18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41">
        <v>1</v>
      </c>
      <c r="B131" s="41">
        <v>2</v>
      </c>
      <c r="C131" s="41">
        <v>3</v>
      </c>
      <c r="D131" s="41">
        <v>4</v>
      </c>
      <c r="E131" s="41">
        <v>5</v>
      </c>
      <c r="F131" s="41">
        <v>6</v>
      </c>
      <c r="G131" s="41" t="s">
        <v>19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ht="15" customHeight="1" x14ac:dyDescent="0.25">
      <c r="A132" s="89" t="s">
        <v>114</v>
      </c>
      <c r="B132" s="90" t="s">
        <v>16</v>
      </c>
      <c r="C132" s="91" t="s">
        <v>21</v>
      </c>
      <c r="D132" s="87">
        <f>SUM(C124)</f>
        <v>28.410000000000004</v>
      </c>
      <c r="E132" s="92">
        <f>'[1]Отр КК'!$C$3</f>
        <v>1</v>
      </c>
      <c r="F132" s="87">
        <f>SUM(P124)</f>
        <v>1</v>
      </c>
      <c r="G132" s="88">
        <f>D132*E132*F132</f>
        <v>28.410000000000004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89"/>
      <c r="B133" s="90"/>
      <c r="C133" s="91"/>
      <c r="D133" s="87"/>
      <c r="E133" s="92"/>
      <c r="F133" s="87"/>
      <c r="G133" s="88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ht="30" x14ac:dyDescent="0.25">
      <c r="A136" s="14" t="s">
        <v>108</v>
      </c>
      <c r="B136" s="14" t="s">
        <v>34</v>
      </c>
      <c r="C136" s="14" t="s">
        <v>85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40">
        <v>199800</v>
      </c>
      <c r="B137" s="40">
        <f>SUM(G132)</f>
        <v>28.410000000000004</v>
      </c>
      <c r="C137" s="93">
        <f>A137*B137/1000</f>
        <v>5676.3180000000011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  <row r="585" spans="1:7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</row>
    <row r="586" spans="1:7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</row>
    <row r="587" spans="1:7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</row>
    <row r="588" spans="1:7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</row>
    <row r="589" spans="1:7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</row>
    <row r="590" spans="1:7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</row>
    <row r="591" spans="1:7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</row>
    <row r="592" spans="1:7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</row>
    <row r="593" spans="1:7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</row>
    <row r="594" spans="1:7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</row>
    <row r="595" spans="1:7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</row>
    <row r="596" spans="1:7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</row>
  </sheetData>
  <mergeCells count="50">
    <mergeCell ref="F132:F133"/>
    <mergeCell ref="G132:G133"/>
    <mergeCell ref="A132:A133"/>
    <mergeCell ref="B132:B133"/>
    <mergeCell ref="C132:C133"/>
    <mergeCell ref="D132:D133"/>
    <mergeCell ref="E132:E133"/>
    <mergeCell ref="A75:G75"/>
    <mergeCell ref="P121:P122"/>
    <mergeCell ref="A76:H76"/>
    <mergeCell ref="A82:G82"/>
    <mergeCell ref="A83:H83"/>
    <mergeCell ref="A121:A122"/>
    <mergeCell ref="J124:K124"/>
    <mergeCell ref="O121:O122"/>
    <mergeCell ref="A115:G115"/>
    <mergeCell ref="B116:D116"/>
    <mergeCell ref="A116:A117"/>
    <mergeCell ref="E116:K116"/>
    <mergeCell ref="J123:K123"/>
    <mergeCell ref="O116:O117"/>
    <mergeCell ref="J121:K122"/>
    <mergeCell ref="B121:B122"/>
    <mergeCell ref="C121:F121"/>
    <mergeCell ref="G121:G122"/>
    <mergeCell ref="H121:H122"/>
    <mergeCell ref="I121:I122"/>
    <mergeCell ref="B2:E5"/>
    <mergeCell ref="A28:G28"/>
    <mergeCell ref="A13:G13"/>
    <mergeCell ref="A6:E9"/>
    <mergeCell ref="A10:E10"/>
    <mergeCell ref="A14:G14"/>
    <mergeCell ref="A11:F11"/>
    <mergeCell ref="A29:H29"/>
    <mergeCell ref="A89:G89"/>
    <mergeCell ref="A90:H90"/>
    <mergeCell ref="A101:G101"/>
    <mergeCell ref="A102:H102"/>
    <mergeCell ref="A36:H36"/>
    <mergeCell ref="A37:H37"/>
    <mergeCell ref="A43:H43"/>
    <mergeCell ref="A44:H44"/>
    <mergeCell ref="A50:H50"/>
    <mergeCell ref="A52:G52"/>
    <mergeCell ref="A53:H53"/>
    <mergeCell ref="A61:G61"/>
    <mergeCell ref="A62:H62"/>
    <mergeCell ref="A68:G68"/>
    <mergeCell ref="A69:H69"/>
  </mergeCells>
  <pageMargins left="0.70866141732283472" right="0.70866141732283472" top="0.39370078740157483" bottom="0.74803149606299213" header="0.31496062992125984" footer="0.31496062992125984"/>
  <pageSetup paperSize="9" scale="51" orientation="landscape" r:id="rId1"/>
  <rowBreaks count="3" manualBreakCount="3">
    <brk id="42" max="16383" man="1"/>
    <brk id="74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КММ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Экономист</cp:lastModifiedBy>
  <cp:lastPrinted>2020-10-06T06:53:15Z</cp:lastPrinted>
  <dcterms:created xsi:type="dcterms:W3CDTF">2015-10-19T05:31:01Z</dcterms:created>
  <dcterms:modified xsi:type="dcterms:W3CDTF">2020-10-06T06:53:17Z</dcterms:modified>
</cp:coreProperties>
</file>